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- 2022\6. SEP 5, 2022\SPEC FORM\"/>
    </mc:Choice>
  </mc:AlternateContent>
  <xr:revisionPtr revIDLastSave="14" documentId="113_{F76EBEAA-6EDD-4EF7-B7B6-A75FB3E31958}" xr6:coauthVersionLast="36" xr6:coauthVersionMax="36" xr10:uidLastSave="{B49C7059-F4F4-4AF9-96A7-FEA651DBF15F}"/>
  <bookViews>
    <workbookView xWindow="0" yWindow="495" windowWidth="15360" windowHeight="7335" xr2:uid="{00000000-000D-0000-FFFF-FFFF00000000}"/>
  </bookViews>
  <sheets>
    <sheet name="Spec Form-For Invitations" sheetId="1" r:id="rId1"/>
    <sheet name="Photo reference" sheetId="4" r:id="rId2"/>
    <sheet name="Pictures" sheetId="2" state="hidden" r:id="rId3"/>
  </sheets>
  <calcPr calcId="191029"/>
</workbook>
</file>

<file path=xl/calcChain.xml><?xml version="1.0" encoding="utf-8"?>
<calcChain xmlns="http://schemas.openxmlformats.org/spreadsheetml/2006/main">
  <c r="F18" i="1" l="1"/>
  <c r="F17" i="1"/>
  <c r="F16" i="1"/>
  <c r="F15" i="1"/>
  <c r="F14" i="1"/>
  <c r="F13" i="1"/>
  <c r="F12" i="1"/>
  <c r="A9" i="1"/>
  <c r="A10" i="1"/>
  <c r="A11" i="1"/>
  <c r="A12" i="1"/>
  <c r="A13" i="1"/>
  <c r="A14" i="1"/>
  <c r="A15" i="1"/>
  <c r="A16" i="1"/>
  <c r="A17" i="1"/>
  <c r="A18" i="1"/>
  <c r="A8" i="1"/>
  <c r="F11" i="1"/>
  <c r="F10" i="1"/>
  <c r="F9" i="1"/>
  <c r="F8" i="1"/>
  <c r="F7" i="1"/>
  <c r="F22" i="1"/>
</calcChain>
</file>

<file path=xl/sharedStrings.xml><?xml version="1.0" encoding="utf-8"?>
<sst xmlns="http://schemas.openxmlformats.org/spreadsheetml/2006/main" count="93" uniqueCount="74">
  <si>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</si>
  <si>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</si>
  <si>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</si>
  <si>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</si>
  <si>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</si>
  <si>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</si>
  <si>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</si>
  <si>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</si>
  <si>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</si>
  <si>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</si>
  <si>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</si>
  <si>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</si>
  <si>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</si>
  <si>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</si>
  <si>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</si>
  <si>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</si>
  <si>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</si>
  <si>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</si>
  <si>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</si>
  <si>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</si>
  <si>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</si>
  <si>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</si>
  <si>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</si>
  <si>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</si>
  <si>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</si>
  <si>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</si>
  <si>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</si>
  <si>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</si>
  <si>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</si>
  <si>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</si>
  <si>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</si>
  <si>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</si>
  <si>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</si>
  <si>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</si>
  <si>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unit</t>
  </si>
  <si>
    <t>Please exclude VAT 11%, as ASEAN Secretariat is NOT subjected to VAT/</t>
  </si>
  <si>
    <t>Mohon tidak mencantumkan PPn 11% pada harga penawaran karena Sekretariat ASEAN tidak dikenakan PPn;</t>
  </si>
  <si>
    <t xml:space="preserve">Warranty </t>
  </si>
  <si>
    <t>Pada saat penerimaan barang, kami akan mengecek 1-2 dari setiap tipe barang untuk memastikan keasliannya.</t>
  </si>
  <si>
    <t xml:space="preserve">Apabila ditemukan 1 barang yang terbukti tidak asli, maka kami akan membatalkan Purchase Order yang sudah diterbitkan. </t>
  </si>
  <si>
    <t xml:space="preserve">Upon receiving the items, we will check 1-2 for each type of the items to ensure their genuinity. </t>
  </si>
  <si>
    <t>5.</t>
  </si>
  <si>
    <t>4.</t>
  </si>
  <si>
    <t>3.</t>
  </si>
  <si>
    <t>2.</t>
  </si>
  <si>
    <t>1.</t>
  </si>
  <si>
    <t>Photo reference:</t>
  </si>
  <si>
    <t>: before end October 2022</t>
  </si>
  <si>
    <t>HP Original LaserJet Toner Cartridge 128A Magenta CE323A - photo attached</t>
  </si>
  <si>
    <t>HP Original LaserJet Toner Cartridge 128A Cyan CE321A - photo attached</t>
  </si>
  <si>
    <t>HP Original LaserJet Toner Cartridge 128A Yellow CE322A - photo attached</t>
  </si>
  <si>
    <t>HP Original LaserJet Toner Cartridge 128A Black CE320A - photo attached</t>
  </si>
  <si>
    <t>6.</t>
  </si>
  <si>
    <t>7.</t>
  </si>
  <si>
    <t>8.</t>
  </si>
  <si>
    <t>9.</t>
  </si>
  <si>
    <t>HP Original LaserJet Toner Cartridge  508A Black CF360A - photo attached</t>
  </si>
  <si>
    <t>HP Original LaserJet Toner Cartridge  508A Cyan CF361A - photo attached</t>
  </si>
  <si>
    <t>HP Original LaserJet Toner Cartridge  508A Yellow CF362A - photo attached</t>
  </si>
  <si>
    <t>HP Original LaserJet Toner Cartridge  508A Magenta CF363A - photo attached</t>
  </si>
  <si>
    <t>10.</t>
  </si>
  <si>
    <t>11.</t>
  </si>
  <si>
    <t>12.</t>
  </si>
  <si>
    <t>Toner Cartridge Fuji Xerox DocuPrint C2200/C3300 CT350674 Black [Type-9]
(manufacturing year: 2021/2022) - photo attached</t>
  </si>
  <si>
    <t>Toner Cartridge Fuji Xerox DocuPrint C2200/C3300 CT350675 Cyan [Type-9]
(manufacturing year: 2021/2022) - photo attached</t>
  </si>
  <si>
    <t>Toner Cartridge Fuji Xerox DocuPrint C2200/C3300 CT350676 Magenta [Type-9]
(manufacturing year: 2021/2022) - photo attached</t>
  </si>
  <si>
    <t>Toner Cartridge Fuji Xerox DocuPrint C2200/C3300 CT350677 Yellow [Type-9]
(manufacturing year: 2021/2022) - photo attached</t>
  </si>
  <si>
    <t>HP Original LaserJet Toner Cartridge 508A Black CF360A - photo attached</t>
  </si>
  <si>
    <t>HP Original LaserJet Toner Cartridge 508A Cyan CF361A - photo attached</t>
  </si>
  <si>
    <t>HP Original LaserJet Toner Cartridge 508A Yellow CF362A - photo attached</t>
  </si>
  <si>
    <t>HP Original LaserJet Toner Cartridge 508A Magenta CF363A - photo attached</t>
  </si>
  <si>
    <t>If even 1 of the items checked are proved to be ingenuine, we will cancel the purchase of all the above items/</t>
  </si>
  <si>
    <t>Quotation for the Provision of Genuine Toners (Fuji Xerox and HP)</t>
  </si>
  <si>
    <t>: 1 year after all material fully accepted and tested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</si>
</sst>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8" fillId="0" borderId="2" xfId="0" applyFont="1" applyFill="1" applyBorder="1" applyAlignment="1">
      <alignment horizontal="left" vertical="center" wrapText="1"/>
    </xf>
    <xf numFmtId="0" fontId="0" fillId="0" borderId="0" xfId="0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2.jpe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microsoft.com/office/2007/relationships/hdphoto" Target="../media/hdphoto1.wdp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379884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22</xdr:row>
      <xdr:rowOff>0</xdr:rowOff>
    </xdr:from>
    <xdr:to>
      <xdr:col>1</xdr:col>
      <xdr:colOff>17145</xdr:colOff>
      <xdr:row>22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22</xdr:row>
      <xdr:rowOff>0</xdr:rowOff>
    </xdr:from>
    <xdr:to>
      <xdr:col>1</xdr:col>
      <xdr:colOff>17145</xdr:colOff>
      <xdr:row>22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926B1A48-E010-4F36-894D-8992E9F6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B186B0-C3AB-4E12-B74B-3FC102B1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0F82152-B03D-4976-9448-19B627B2B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956396B1-7DA0-4589-8C9A-144733406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057DD3F-8E2B-4B8B-A773-80BDC63CB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333ABD50-D7D8-48CB-A118-1F881A3A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7F9997CA-92A1-4AB5-8BAF-D3127C02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F4DEE547-A02E-4079-BD57-B4D8F462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8DC6101-5643-4FBC-88B1-8B159F6EF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B62C022-4299-4033-B2EB-70665784B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81FD094-C0A6-41F5-A8EE-DB9E4F2E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AC4304E-59B0-44EF-B9CF-1CB23E7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E4A19373-5C1A-48E1-8C53-F55B39C4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10011725-C40E-4A9A-AD60-CE7CD7AC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B552232-78AE-4CED-9A5A-83845E271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5DD1D6F5-F11B-45EB-B933-C56A31CF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A758B89A-EB97-458A-BE15-12E613F5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78BF958-19BA-4025-BEB9-B4BB3CBE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BE9586D-1DE5-4A6D-8678-4957927B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67347606-21B1-4F14-A69E-968F39192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4440DE16-155E-451D-8C5B-1B0D49E4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5507486-6F21-428F-A4EA-0E5DFE0F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B8EBFF5F-4D5F-4742-A1A9-34672339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552296CB-B714-4017-BD8F-3CC7BF53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1265FF43-9DDF-4C76-AF63-D3406040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D05818D-4264-4229-94C9-E1DF2E63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5153677B-3288-413A-A60D-CEEF8DAB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5A026286-9022-45D1-8432-D7C771D9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C18CE4F1-9763-4919-A645-636B7072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870EBDC3-3FDB-461E-86C5-130527647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A2779E9-9D0C-4275-8776-E4A149578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3EF868CA-9E79-44DF-BC45-1C9873694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6BDF317D-B9CD-4591-BFFE-A3976C8A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C776B2ED-5AC6-45B5-A8B4-77E497111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814D570B-E583-479F-A660-E61F13BC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21C7C956-A5B4-4CEE-A782-0574EAEF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A2AE25B-E1E2-4B70-AA0E-5A3267069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A1C77C-539C-4BE6-91BE-14C5CB2F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9C2FDAA-3FF8-4C06-A2E6-80DF6302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47C85FA4-0F33-4969-83FA-AE70C955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2E1C28AF-285D-4717-BF96-5CC9A106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0C48095-D131-4021-B7ED-AF6B756A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98A52430-BE4C-48CC-A42C-56C7CE1C2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919B1FB-889B-46B2-A8E0-519B62F9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8750A78-D187-438B-8CF1-5E0540E9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1E6741B-C726-42F0-9D8D-833181C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999B2701-1298-4EFE-AEDB-0AB3A89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AF43AB23-FB6D-4DD8-B0D9-6E9BF69F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53781B0-78BD-4783-B829-020CFAE8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3EF27DC4-D1CD-4E34-979A-149BACE1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35914DCB-70DF-478E-88AB-B9F423A6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2FFEDF9-09AC-482F-9D2C-1FBEF7D7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EF1B62B0-F2F9-4F67-A2CC-D4FCE17D2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4A6BDD6C-92F5-49F5-A343-6FFA3F3A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4EE0EAE-CC30-4B91-A459-516BD083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430AE60-A33F-48C2-B37B-BE367629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F343FE7-7D81-46D7-8B30-73D84ED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6BA2BE01-FC28-4ED6-9DE1-14FAC47E9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51EFEF0C-5546-4A02-9DB7-4E4E569F3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CC059423-BBD5-45DE-9837-4C5AD6A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4E7A59CB-4502-4127-8F02-480E0CFF1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B7399D8D-8589-467D-A77C-CC393329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E2553C31-6104-4C6E-8FC5-F038187B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88C59B91-DCD3-434B-8F7A-159202D0D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34F3C541-16C4-4613-9278-48F9804C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C658331-ACD7-4A7D-9BE5-7AB7568F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D2CA484D-A518-4D46-B4E6-328CC0E7F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C6497425-DE1D-4178-9CD2-96EA3130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179C0393-2FC9-4F18-9FCF-CA3396E77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48D82EC7-4D30-4000-BB90-FAF18981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3B5283F-9495-43E9-9197-70BF82CA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9E7039A-87A4-42AF-8797-CD23EB39E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83DE057-C0FC-4D5E-9D47-C11CDB12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5F5CCCF0-A371-4803-AB35-74B33D58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613015B-61D3-4516-849F-79E8F2DA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35B0DDB3-B55C-46D8-B46B-3D0D7648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CEFDC63F-5149-4CCF-B9DA-D37B33DF6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A67E790C-D731-4E62-B7C4-69BE1D763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681BFB08-CBBC-4269-ABD9-595A04B73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1</xdr:rowOff>
    </xdr:from>
    <xdr:to>
      <xdr:col>7</xdr:col>
      <xdr:colOff>301337</xdr:colOff>
      <xdr:row>62</xdr:row>
      <xdr:rowOff>38101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6B6E4F-56B2-489A-B99A-DE232450D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9334501"/>
          <a:ext cx="3958937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7</xdr:col>
      <xdr:colOff>371475</xdr:colOff>
      <xdr:row>74</xdr:row>
      <xdr:rowOff>2474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AFBC2D2-268E-49F9-AF12-5C0B15902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1239500"/>
          <a:ext cx="4029075" cy="17169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7</xdr:col>
      <xdr:colOff>466725</xdr:colOff>
      <xdr:row>85</xdr:row>
      <xdr:rowOff>150435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5236FFE-4F09-4426-B8A4-809757D00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3525500"/>
          <a:ext cx="4124325" cy="16744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7</xdr:col>
      <xdr:colOff>428625</xdr:colOff>
      <xdr:row>97</xdr:row>
      <xdr:rowOff>139727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EC5A3D8-8C41-4F71-8BD7-B8465143A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5811500"/>
          <a:ext cx="4086225" cy="166372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6</xdr:col>
      <xdr:colOff>534201</xdr:colOff>
      <xdr:row>109</xdr:row>
      <xdr:rowOff>66675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E7DB885-A9E3-473F-9A8B-239264D6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8097500"/>
          <a:ext cx="3582201" cy="1590675"/>
        </a:xfrm>
        <a:prstGeom prst="rect">
          <a:avLst/>
        </a:prstGeom>
      </xdr:spPr>
    </xdr:pic>
    <xdr:clientData/>
  </xdr:twoCellAnchor>
  <xdr:twoCellAnchor editAs="oneCell">
    <xdr:from>
      <xdr:col>0</xdr:col>
      <xdr:colOff>604630</xdr:colOff>
      <xdr:row>111</xdr:row>
      <xdr:rowOff>57978</xdr:rowOff>
    </xdr:from>
    <xdr:to>
      <xdr:col>7</xdr:col>
      <xdr:colOff>99391</xdr:colOff>
      <xdr:row>120</xdr:row>
      <xdr:rowOff>138913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079A02F-2ECF-40F9-9712-2833ED379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4630" y="20060478"/>
          <a:ext cx="3785152" cy="179543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124</xdr:row>
      <xdr:rowOff>0</xdr:rowOff>
    </xdr:from>
    <xdr:to>
      <xdr:col>7</xdr:col>
      <xdr:colOff>149087</xdr:colOff>
      <xdr:row>132</xdr:row>
      <xdr:rowOff>178185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40D9071-CC75-49B9-9569-BB78A1BA2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2914" y="22479000"/>
          <a:ext cx="3826564" cy="170218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135</xdr:row>
      <xdr:rowOff>8283</xdr:rowOff>
    </xdr:from>
    <xdr:to>
      <xdr:col>7</xdr:col>
      <xdr:colOff>92767</xdr:colOff>
      <xdr:row>144</xdr:row>
      <xdr:rowOff>16566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3918C9B-6DFC-43DA-A967-09C1DE1C2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2913" y="24582783"/>
          <a:ext cx="3770245" cy="1722783"/>
        </a:xfrm>
        <a:prstGeom prst="rect">
          <a:avLst/>
        </a:prstGeom>
      </xdr:spPr>
    </xdr:pic>
    <xdr:clientData/>
  </xdr:twoCellAnchor>
  <xdr:twoCellAnchor editAs="oneCell">
    <xdr:from>
      <xdr:col>1</xdr:col>
      <xdr:colOff>56030</xdr:colOff>
      <xdr:row>4</xdr:row>
      <xdr:rowOff>22413</xdr:rowOff>
    </xdr:from>
    <xdr:to>
      <xdr:col>8</xdr:col>
      <xdr:colOff>246531</xdr:colOff>
      <xdr:row>13</xdr:row>
      <xdr:rowOff>98911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30F9E74-0EC8-4128-8663-2B85734D11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760" b="28959"/>
        <a:stretch/>
      </xdr:blipFill>
      <xdr:spPr>
        <a:xfrm>
          <a:off x="661148" y="784413"/>
          <a:ext cx="4426324" cy="1790998"/>
        </a:xfrm>
        <a:prstGeom prst="rect">
          <a:avLst/>
        </a:prstGeom>
      </xdr:spPr>
    </xdr:pic>
    <xdr:clientData/>
  </xdr:twoCellAnchor>
  <xdr:twoCellAnchor editAs="oneCell">
    <xdr:from>
      <xdr:col>1</xdr:col>
      <xdr:colOff>57047</xdr:colOff>
      <xdr:row>15</xdr:row>
      <xdr:rowOff>134470</xdr:rowOff>
    </xdr:from>
    <xdr:to>
      <xdr:col>8</xdr:col>
      <xdr:colOff>521384</xdr:colOff>
      <xdr:row>26</xdr:row>
      <xdr:rowOff>44823</xdr:rowOff>
    </xdr:to>
    <xdr:pic>
      <xdr:nvPicPr>
        <xdr:cNvPr id="22" name="Picture 21" descr="https://images.tokopedia.net/img/cache/900/VqbcmM/2020/7/15/93561df4-c422-4e5b-91dd-89befdac6c94.jpg">
          <a:extLst>
            <a:ext uri="{FF2B5EF4-FFF2-40B4-BE49-F238E27FC236}">
              <a16:creationId xmlns:a16="http://schemas.microsoft.com/office/drawing/2014/main" id="{C88E27A9-0CA4-4E79-A799-DBEB3433605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003" t="5790" r="5932" b="66085"/>
        <a:stretch/>
      </xdr:blipFill>
      <xdr:spPr bwMode="auto">
        <a:xfrm>
          <a:off x="662165" y="2991970"/>
          <a:ext cx="4700160" cy="2005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33619</xdr:colOff>
      <xdr:row>29</xdr:row>
      <xdr:rowOff>78441</xdr:rowOff>
    </xdr:from>
    <xdr:to>
      <xdr:col>10</xdr:col>
      <xdr:colOff>138453</xdr:colOff>
      <xdr:row>39</xdr:row>
      <xdr:rowOff>134471</xdr:rowOff>
    </xdr:to>
    <xdr:pic>
      <xdr:nvPicPr>
        <xdr:cNvPr id="23" name="Picture 22" descr="https://images.tokopedia.net/img/cache/900/VqbcmM/2020/7/15/93561df4-c422-4e5b-91dd-89befdac6c94.jpg">
          <a:extLst>
            <a:ext uri="{FF2B5EF4-FFF2-40B4-BE49-F238E27FC236}">
              <a16:creationId xmlns:a16="http://schemas.microsoft.com/office/drawing/2014/main" id="{4120DA23-BBC7-46E9-BD39-E706A6CA557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934" t="75148" r="15854" b="5263"/>
        <a:stretch/>
      </xdr:blipFill>
      <xdr:spPr bwMode="auto">
        <a:xfrm>
          <a:off x="638737" y="5602941"/>
          <a:ext cx="5550892" cy="1961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67234</xdr:colOff>
      <xdr:row>42</xdr:row>
      <xdr:rowOff>67236</xdr:rowOff>
    </xdr:from>
    <xdr:to>
      <xdr:col>9</xdr:col>
      <xdr:colOff>470647</xdr:colOff>
      <xdr:row>52</xdr:row>
      <xdr:rowOff>93334</xdr:rowOff>
    </xdr:to>
    <xdr:pic>
      <xdr:nvPicPr>
        <xdr:cNvPr id="24" name="Picture 23" descr="https://images.tokopedia.net/img/cache/900/VqbcmM/2020/7/15/93561df4-c422-4e5b-91dd-89befdac6c94.jpg">
          <a:extLst>
            <a:ext uri="{FF2B5EF4-FFF2-40B4-BE49-F238E27FC236}">
              <a16:creationId xmlns:a16="http://schemas.microsoft.com/office/drawing/2014/main" id="{59506411-113F-4BD4-B897-EEC2850CA5A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65" t="55023" r="13484" b="23888"/>
        <a:stretch/>
      </xdr:blipFill>
      <xdr:spPr bwMode="auto">
        <a:xfrm>
          <a:off x="672352" y="7877736"/>
          <a:ext cx="5244354" cy="193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6"/>
  <sheetViews>
    <sheetView tabSelected="1" topLeftCell="A13" zoomScaleNormal="100" workbookViewId="0">
      <selection activeCell="C26" sqref="C26"/>
    </sheetView>
  </sheetViews>
  <sheetFormatPr defaultColWidth="9.28515625" defaultRowHeight="15" customHeight="1" x14ac:dyDescent="0.25"/>
  <cols>
    <col min="1" max="1" width="4.42578125" style="3" customWidth="1"/>
    <col min="2" max="2" width="77.57031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6" s="7" customFormat="1" ht="15" customHeight="1" x14ac:dyDescent="0.25">
      <c r="F1" s="8" t="s">
        <v>0</v>
      </c>
    </row>
    <row r="2" spans="1:6" s="7" customFormat="1" ht="15" customHeight="1" x14ac:dyDescent="0.25">
      <c r="A2" s="40" t="s">
        <v>1</v>
      </c>
      <c r="B2" s="40"/>
      <c r="C2" s="40"/>
      <c r="D2" s="40"/>
      <c r="E2" s="40"/>
      <c r="F2" s="40"/>
    </row>
    <row r="3" spans="1:6" s="7" customFormat="1" ht="15" customHeight="1" x14ac:dyDescent="0.25">
      <c r="A3" s="39" t="s">
        <v>72</v>
      </c>
      <c r="B3" s="39"/>
      <c r="C3" s="39"/>
      <c r="D3" s="39"/>
      <c r="E3" s="39"/>
      <c r="F3" s="39"/>
    </row>
    <row r="4" spans="1:6" s="7" customFormat="1" ht="15" customHeight="1" x14ac:dyDescent="0.25">
      <c r="A4" s="39" t="s">
        <v>2</v>
      </c>
      <c r="B4" s="39"/>
      <c r="C4" s="39"/>
      <c r="D4" s="39"/>
      <c r="E4" s="39"/>
      <c r="F4" s="39"/>
    </row>
    <row r="5" spans="1:6" s="7" customFormat="1" ht="15" customHeight="1" x14ac:dyDescent="0.25">
      <c r="A5" s="29"/>
      <c r="B5" s="29"/>
      <c r="C5" s="29"/>
      <c r="D5" s="29"/>
      <c r="E5" s="29"/>
      <c r="F5" s="29"/>
    </row>
    <row r="6" spans="1:6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s="7" customFormat="1" ht="31.5" x14ac:dyDescent="0.25">
      <c r="A7" s="32">
        <v>1</v>
      </c>
      <c r="B7" s="37" t="s">
        <v>63</v>
      </c>
      <c r="C7" s="33">
        <v>8</v>
      </c>
      <c r="D7" s="33" t="s">
        <v>34</v>
      </c>
      <c r="E7" s="13"/>
      <c r="F7" s="14">
        <f t="shared" ref="F7:F18" si="0">C7*E7</f>
        <v>0</v>
      </c>
    </row>
    <row r="8" spans="1:6" s="7" customFormat="1" ht="31.5" x14ac:dyDescent="0.25">
      <c r="A8" s="32">
        <f>A7+1</f>
        <v>2</v>
      </c>
      <c r="B8" s="37" t="s">
        <v>64</v>
      </c>
      <c r="C8" s="33">
        <v>3</v>
      </c>
      <c r="D8" s="33" t="s">
        <v>34</v>
      </c>
      <c r="E8" s="13"/>
      <c r="F8" s="14">
        <f t="shared" si="0"/>
        <v>0</v>
      </c>
    </row>
    <row r="9" spans="1:6" s="7" customFormat="1" ht="31.5" x14ac:dyDescent="0.25">
      <c r="A9" s="32">
        <f t="shared" ref="A9:A18" si="1">A8+1</f>
        <v>3</v>
      </c>
      <c r="B9" s="37" t="s">
        <v>65</v>
      </c>
      <c r="C9" s="33">
        <v>3</v>
      </c>
      <c r="D9" s="33" t="s">
        <v>34</v>
      </c>
      <c r="E9" s="13"/>
      <c r="F9" s="14">
        <f t="shared" si="0"/>
        <v>0</v>
      </c>
    </row>
    <row r="10" spans="1:6" s="7" customFormat="1" ht="31.5" x14ac:dyDescent="0.25">
      <c r="A10" s="32">
        <f t="shared" si="1"/>
        <v>4</v>
      </c>
      <c r="B10" s="37" t="s">
        <v>66</v>
      </c>
      <c r="C10" s="33">
        <v>3</v>
      </c>
      <c r="D10" s="33" t="s">
        <v>34</v>
      </c>
      <c r="E10" s="13"/>
      <c r="F10" s="14">
        <f t="shared" si="0"/>
        <v>0</v>
      </c>
    </row>
    <row r="11" spans="1:6" s="7" customFormat="1" ht="15.75" x14ac:dyDescent="0.25">
      <c r="A11" s="32">
        <f t="shared" si="1"/>
        <v>5</v>
      </c>
      <c r="B11" s="37" t="s">
        <v>51</v>
      </c>
      <c r="C11" s="33">
        <v>3</v>
      </c>
      <c r="D11" s="33" t="s">
        <v>34</v>
      </c>
      <c r="E11" s="13"/>
      <c r="F11" s="14">
        <f t="shared" si="0"/>
        <v>0</v>
      </c>
    </row>
    <row r="12" spans="1:6" s="7" customFormat="1" ht="15.75" x14ac:dyDescent="0.25">
      <c r="A12" s="32">
        <f t="shared" si="1"/>
        <v>6</v>
      </c>
      <c r="B12" s="37" t="s">
        <v>49</v>
      </c>
      <c r="C12" s="33">
        <v>3</v>
      </c>
      <c r="D12" s="33" t="s">
        <v>34</v>
      </c>
      <c r="E12" s="13"/>
      <c r="F12" s="14">
        <f t="shared" si="0"/>
        <v>0</v>
      </c>
    </row>
    <row r="13" spans="1:6" s="7" customFormat="1" ht="15.75" x14ac:dyDescent="0.25">
      <c r="A13" s="32">
        <f t="shared" si="1"/>
        <v>7</v>
      </c>
      <c r="B13" s="37" t="s">
        <v>50</v>
      </c>
      <c r="C13" s="33">
        <v>3</v>
      </c>
      <c r="D13" s="33" t="s">
        <v>34</v>
      </c>
      <c r="E13" s="13"/>
      <c r="F13" s="14">
        <f t="shared" si="0"/>
        <v>0</v>
      </c>
    </row>
    <row r="14" spans="1:6" s="7" customFormat="1" ht="15.75" x14ac:dyDescent="0.25">
      <c r="A14" s="32">
        <f t="shared" si="1"/>
        <v>8</v>
      </c>
      <c r="B14" s="37" t="s">
        <v>48</v>
      </c>
      <c r="C14" s="33">
        <v>3</v>
      </c>
      <c r="D14" s="33" t="s">
        <v>34</v>
      </c>
      <c r="E14" s="13"/>
      <c r="F14" s="14">
        <f t="shared" si="0"/>
        <v>0</v>
      </c>
    </row>
    <row r="15" spans="1:6" s="7" customFormat="1" ht="15.75" x14ac:dyDescent="0.25">
      <c r="A15" s="32">
        <f t="shared" si="1"/>
        <v>9</v>
      </c>
      <c r="B15" s="37" t="s">
        <v>67</v>
      </c>
      <c r="C15" s="33">
        <v>2</v>
      </c>
      <c r="D15" s="33" t="s">
        <v>34</v>
      </c>
      <c r="E15" s="13"/>
      <c r="F15" s="14">
        <f t="shared" si="0"/>
        <v>0</v>
      </c>
    </row>
    <row r="16" spans="1:6" s="7" customFormat="1" ht="15.75" x14ac:dyDescent="0.25">
      <c r="A16" s="32">
        <f t="shared" si="1"/>
        <v>10</v>
      </c>
      <c r="B16" s="37" t="s">
        <v>68</v>
      </c>
      <c r="C16" s="33">
        <v>2</v>
      </c>
      <c r="D16" s="33" t="s">
        <v>34</v>
      </c>
      <c r="E16" s="13"/>
      <c r="F16" s="14">
        <f t="shared" si="0"/>
        <v>0</v>
      </c>
    </row>
    <row r="17" spans="1:7" s="7" customFormat="1" ht="15.75" x14ac:dyDescent="0.25">
      <c r="A17" s="32">
        <f t="shared" si="1"/>
        <v>11</v>
      </c>
      <c r="B17" s="37" t="s">
        <v>69</v>
      </c>
      <c r="C17" s="33">
        <v>2</v>
      </c>
      <c r="D17" s="33" t="s">
        <v>34</v>
      </c>
      <c r="E17" s="13"/>
      <c r="F17" s="14">
        <f t="shared" si="0"/>
        <v>0</v>
      </c>
    </row>
    <row r="18" spans="1:7" s="7" customFormat="1" ht="15.75" x14ac:dyDescent="0.25">
      <c r="A18" s="32">
        <f t="shared" si="1"/>
        <v>12</v>
      </c>
      <c r="B18" s="37" t="s">
        <v>70</v>
      </c>
      <c r="C18" s="33">
        <v>2</v>
      </c>
      <c r="D18" s="33" t="s">
        <v>34</v>
      </c>
      <c r="E18" s="13"/>
      <c r="F18" s="14">
        <f t="shared" si="0"/>
        <v>0</v>
      </c>
    </row>
    <row r="19" spans="1:7" s="7" customFormat="1" x14ac:dyDescent="0.25">
      <c r="A19" s="32"/>
      <c r="B19" s="34"/>
      <c r="C19" s="33"/>
      <c r="D19" s="33"/>
      <c r="E19" s="13"/>
      <c r="F19" s="14"/>
    </row>
    <row r="20" spans="1:7" s="7" customFormat="1" x14ac:dyDescent="0.25">
      <c r="A20" s="32"/>
      <c r="B20" s="34"/>
      <c r="C20" s="33"/>
      <c r="D20" s="33"/>
      <c r="E20" s="13"/>
      <c r="F20" s="14"/>
    </row>
    <row r="21" spans="1:7" s="7" customFormat="1" x14ac:dyDescent="0.25">
      <c r="A21" s="32"/>
      <c r="B21" s="35"/>
      <c r="C21" s="33"/>
      <c r="D21" s="33"/>
      <c r="E21" s="13"/>
      <c r="F21" s="14"/>
    </row>
    <row r="22" spans="1:7" ht="20.100000000000001" customHeight="1" x14ac:dyDescent="0.25">
      <c r="A22" s="41" t="s">
        <v>9</v>
      </c>
      <c r="B22" s="42"/>
      <c r="C22" s="42"/>
      <c r="D22" s="42"/>
      <c r="E22" s="43"/>
      <c r="F22" s="15">
        <f>SUM(F7:F21)</f>
        <v>0</v>
      </c>
    </row>
    <row r="23" spans="1:7" s="7" customFormat="1" ht="15" customHeight="1" x14ac:dyDescent="0.25">
      <c r="A23" s="9"/>
      <c r="B23" s="9"/>
    </row>
    <row r="24" spans="1:7" s="17" customFormat="1" ht="15.75" customHeight="1" x14ac:dyDescent="0.25">
      <c r="B24" s="16" t="s">
        <v>10</v>
      </c>
      <c r="C24" s="31" t="s">
        <v>47</v>
      </c>
      <c r="E24" s="18"/>
      <c r="F24" s="18"/>
      <c r="G24" s="18"/>
    </row>
    <row r="25" spans="1:7" s="17" customFormat="1" ht="15.75" customHeight="1" x14ac:dyDescent="0.25">
      <c r="B25" s="16" t="s">
        <v>11</v>
      </c>
      <c r="C25" s="31" t="s">
        <v>32</v>
      </c>
    </row>
    <row r="26" spans="1:7" s="17" customFormat="1" ht="15.75" customHeight="1" x14ac:dyDescent="0.25">
      <c r="B26" s="16" t="s">
        <v>37</v>
      </c>
      <c r="C26" s="31" t="s">
        <v>73</v>
      </c>
    </row>
    <row r="27" spans="1:7" s="17" customFormat="1" ht="15.75" customHeight="1" x14ac:dyDescent="0.25">
      <c r="B27" s="30" t="s">
        <v>12</v>
      </c>
      <c r="C27" s="31" t="s">
        <v>33</v>
      </c>
      <c r="E27" s="18"/>
      <c r="F27" s="18"/>
      <c r="G27" s="18"/>
    </row>
    <row r="28" spans="1:7" s="17" customFormat="1" ht="15.75" customHeight="1" x14ac:dyDescent="0.25">
      <c r="B28" s="30" t="s">
        <v>13</v>
      </c>
      <c r="C28" s="31" t="s">
        <v>14</v>
      </c>
      <c r="E28" s="18"/>
      <c r="F28" s="18"/>
      <c r="G28" s="18"/>
    </row>
    <row r="29" spans="1:7" s="17" customFormat="1" ht="15.75" customHeight="1" x14ac:dyDescent="0.25">
      <c r="C29" s="6"/>
      <c r="D29" s="6"/>
    </row>
    <row r="30" spans="1:7" s="19" customFormat="1" ht="15" customHeight="1" x14ac:dyDescent="0.25">
      <c r="A30" s="10" t="s">
        <v>15</v>
      </c>
      <c r="B30" s="10"/>
      <c r="C30" s="4"/>
      <c r="D30" s="4"/>
      <c r="E30" s="11"/>
      <c r="F30" s="11"/>
      <c r="G30" s="11"/>
    </row>
    <row r="31" spans="1:7" s="19" customFormat="1" ht="15" customHeight="1" x14ac:dyDescent="0.25">
      <c r="A31" s="20">
        <v>1</v>
      </c>
      <c r="B31" s="21" t="s">
        <v>16</v>
      </c>
      <c r="C31" s="20"/>
      <c r="D31" s="20"/>
    </row>
    <row r="32" spans="1:7" s="19" customFormat="1" ht="15" customHeight="1" x14ac:dyDescent="0.25">
      <c r="A32" s="20"/>
      <c r="B32" s="22" t="s">
        <v>17</v>
      </c>
      <c r="C32" s="20"/>
      <c r="D32" s="20"/>
    </row>
    <row r="33" spans="1:5" s="19" customFormat="1" ht="15" customHeight="1" x14ac:dyDescent="0.25">
      <c r="A33" s="20">
        <v>2</v>
      </c>
      <c r="B33" s="19" t="s">
        <v>18</v>
      </c>
      <c r="C33" s="20"/>
      <c r="D33" s="20"/>
    </row>
    <row r="34" spans="1:5" s="19" customFormat="1" ht="15" customHeight="1" x14ac:dyDescent="0.25">
      <c r="A34" s="20"/>
      <c r="B34" s="22" t="s">
        <v>19</v>
      </c>
      <c r="C34" s="20"/>
      <c r="D34" s="20"/>
    </row>
    <row r="35" spans="1:5" s="19" customFormat="1" ht="15" customHeight="1" x14ac:dyDescent="0.25">
      <c r="A35" s="20">
        <v>3</v>
      </c>
      <c r="B35" s="19" t="s">
        <v>20</v>
      </c>
      <c r="C35" s="20"/>
      <c r="D35" s="20"/>
    </row>
    <row r="36" spans="1:5" s="19" customFormat="1" ht="15" customHeight="1" x14ac:dyDescent="0.25">
      <c r="A36" s="20"/>
      <c r="B36" s="19" t="s">
        <v>21</v>
      </c>
      <c r="C36" s="20"/>
      <c r="D36" s="20"/>
    </row>
    <row r="37" spans="1:5" s="19" customFormat="1" ht="15" customHeight="1" x14ac:dyDescent="0.25">
      <c r="A37" s="20"/>
      <c r="B37" s="22" t="s">
        <v>22</v>
      </c>
      <c r="C37" s="20"/>
      <c r="D37" s="20"/>
    </row>
    <row r="38" spans="1:5" s="19" customFormat="1" ht="15" customHeight="1" x14ac:dyDescent="0.25">
      <c r="A38" s="20"/>
      <c r="B38" s="22" t="s">
        <v>23</v>
      </c>
      <c r="C38" s="20"/>
      <c r="D38" s="20"/>
    </row>
    <row r="39" spans="1:5" s="19" customFormat="1" ht="15" customHeight="1" x14ac:dyDescent="0.25">
      <c r="A39" s="4">
        <v>4</v>
      </c>
      <c r="B39" s="11" t="s">
        <v>40</v>
      </c>
      <c r="C39" s="4"/>
      <c r="D39" s="4"/>
      <c r="E39" s="11"/>
    </row>
    <row r="40" spans="1:5" s="19" customFormat="1" ht="15" customHeight="1" x14ac:dyDescent="0.25">
      <c r="A40" s="4"/>
      <c r="B40" s="11" t="s">
        <v>71</v>
      </c>
      <c r="C40" s="4"/>
      <c r="D40" s="4"/>
      <c r="E40" s="11"/>
    </row>
    <row r="41" spans="1:5" s="19" customFormat="1" ht="15" customHeight="1" x14ac:dyDescent="0.25">
      <c r="A41" s="4"/>
      <c r="B41" s="36" t="s">
        <v>38</v>
      </c>
      <c r="C41" s="4"/>
      <c r="D41" s="4"/>
      <c r="E41" s="11"/>
    </row>
    <row r="42" spans="1:5" s="19" customFormat="1" ht="15" customHeight="1" x14ac:dyDescent="0.25">
      <c r="A42" s="4"/>
      <c r="B42" s="36" t="s">
        <v>39</v>
      </c>
      <c r="C42" s="4"/>
      <c r="D42" s="4"/>
      <c r="E42" s="11"/>
    </row>
    <row r="43" spans="1:5" s="19" customFormat="1" ht="15" customHeight="1" x14ac:dyDescent="0.25">
      <c r="A43" s="20">
        <v>5</v>
      </c>
      <c r="B43" s="19" t="s">
        <v>24</v>
      </c>
      <c r="C43" s="20"/>
      <c r="D43" s="20"/>
    </row>
    <row r="44" spans="1:5" s="19" customFormat="1" ht="15" customHeight="1" x14ac:dyDescent="0.25">
      <c r="A44" s="20"/>
      <c r="B44" s="22" t="s">
        <v>25</v>
      </c>
      <c r="C44" s="20"/>
      <c r="D44" s="20"/>
    </row>
    <row r="45" spans="1:5" s="19" customFormat="1" ht="15" customHeight="1" x14ac:dyDescent="0.25">
      <c r="A45" s="20">
        <v>6</v>
      </c>
      <c r="B45" s="19" t="s">
        <v>35</v>
      </c>
      <c r="C45" s="20"/>
      <c r="D45" s="20"/>
    </row>
    <row r="46" spans="1:5" s="19" customFormat="1" ht="15" customHeight="1" x14ac:dyDescent="0.25">
      <c r="A46" s="20"/>
      <c r="B46" s="22" t="s">
        <v>36</v>
      </c>
      <c r="C46" s="20"/>
      <c r="D46" s="20"/>
    </row>
    <row r="47" spans="1:5" s="24" customFormat="1" ht="12.75" x14ac:dyDescent="0.2">
      <c r="A47" s="20"/>
      <c r="B47" s="23"/>
      <c r="C47" s="20"/>
      <c r="D47" s="20"/>
    </row>
    <row r="48" spans="1:5" s="24" customFormat="1" ht="12.75" x14ac:dyDescent="0.2">
      <c r="A48" s="20"/>
      <c r="B48" s="23"/>
      <c r="C48" s="20"/>
      <c r="D48" s="20"/>
    </row>
    <row r="49" spans="1:4" customFormat="1" x14ac:dyDescent="0.25">
      <c r="A49" s="1"/>
      <c r="B49" s="1"/>
      <c r="C49" s="1"/>
      <c r="D49" s="1"/>
    </row>
    <row r="50" spans="1:4" customFormat="1" x14ac:dyDescent="0.25">
      <c r="C50" s="1"/>
      <c r="D50" s="1"/>
    </row>
    <row r="51" spans="1:4" s="17" customFormat="1" x14ac:dyDescent="0.25">
      <c r="B51" s="25" t="s">
        <v>26</v>
      </c>
      <c r="C51" s="6"/>
      <c r="D51" s="6"/>
    </row>
    <row r="52" spans="1:4" s="17" customFormat="1" x14ac:dyDescent="0.25">
      <c r="B52" s="26" t="s">
        <v>27</v>
      </c>
    </row>
    <row r="53" spans="1:4" s="17" customFormat="1" ht="15.75" x14ac:dyDescent="0.25">
      <c r="B53" s="16" t="s">
        <v>28</v>
      </c>
    </row>
    <row r="54" spans="1:4" s="17" customFormat="1" x14ac:dyDescent="0.25">
      <c r="B54" s="27" t="s">
        <v>29</v>
      </c>
    </row>
    <row r="55" spans="1:4" customFormat="1" x14ac:dyDescent="0.25">
      <c r="B55" s="28" t="s">
        <v>30</v>
      </c>
    </row>
    <row r="56" spans="1:4" customFormat="1" x14ac:dyDescent="0.25">
      <c r="B56" s="28" t="s">
        <v>31</v>
      </c>
    </row>
  </sheetData>
  <mergeCells count="4">
    <mergeCell ref="A4:F4"/>
    <mergeCell ref="A2:F2"/>
    <mergeCell ref="A3:F3"/>
    <mergeCell ref="A22:E22"/>
  </mergeCells>
  <pageMargins left="0.54" right="0.41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393B4-C6E8-4717-898E-22A6ADBF1707}">
  <dimension ref="A2:B135"/>
  <sheetViews>
    <sheetView topLeftCell="A132" zoomScale="130" zoomScaleNormal="130" workbookViewId="0">
      <selection activeCell="N38" sqref="N38"/>
    </sheetView>
  </sheetViews>
  <sheetFormatPr defaultRowHeight="15" x14ac:dyDescent="0.25"/>
  <sheetData>
    <row r="2" spans="1:2" x14ac:dyDescent="0.25">
      <c r="B2" t="s">
        <v>46</v>
      </c>
    </row>
    <row r="4" spans="1:2" x14ac:dyDescent="0.25">
      <c r="A4" t="s">
        <v>45</v>
      </c>
      <c r="B4" s="38" t="s">
        <v>63</v>
      </c>
    </row>
    <row r="15" spans="1:2" x14ac:dyDescent="0.25">
      <c r="A15" t="s">
        <v>44</v>
      </c>
      <c r="B15" t="s">
        <v>64</v>
      </c>
    </row>
    <row r="29" spans="1:2" x14ac:dyDescent="0.25">
      <c r="A29" t="s">
        <v>43</v>
      </c>
      <c r="B29" t="s">
        <v>65</v>
      </c>
    </row>
    <row r="42" spans="1:2" x14ac:dyDescent="0.25">
      <c r="A42" t="s">
        <v>42</v>
      </c>
      <c r="B42" t="s">
        <v>66</v>
      </c>
    </row>
    <row r="54" spans="1:2" x14ac:dyDescent="0.25">
      <c r="A54" t="s">
        <v>41</v>
      </c>
      <c r="B54" s="38" t="s">
        <v>51</v>
      </c>
    </row>
    <row r="64" spans="1:2" x14ac:dyDescent="0.25">
      <c r="A64" t="s">
        <v>52</v>
      </c>
      <c r="B64" t="s">
        <v>49</v>
      </c>
    </row>
    <row r="76" spans="1:2" x14ac:dyDescent="0.25">
      <c r="A76" t="s">
        <v>53</v>
      </c>
      <c r="B76" t="s">
        <v>50</v>
      </c>
    </row>
    <row r="88" spans="1:2" x14ac:dyDescent="0.25">
      <c r="A88" t="s">
        <v>54</v>
      </c>
      <c r="B88" t="s">
        <v>48</v>
      </c>
    </row>
    <row r="100" spans="1:2" x14ac:dyDescent="0.25">
      <c r="A100" t="s">
        <v>55</v>
      </c>
      <c r="B100" t="s">
        <v>56</v>
      </c>
    </row>
    <row r="111" spans="1:2" x14ac:dyDescent="0.25">
      <c r="A111" t="s">
        <v>60</v>
      </c>
      <c r="B111" t="s">
        <v>57</v>
      </c>
    </row>
    <row r="123" spans="1:2" x14ac:dyDescent="0.25">
      <c r="A123" t="s">
        <v>61</v>
      </c>
      <c r="B123" t="s">
        <v>58</v>
      </c>
    </row>
    <row r="135" spans="1:2" x14ac:dyDescent="0.25">
      <c r="A135" t="s">
        <v>62</v>
      </c>
      <c r="B135" t="s">
        <v>59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554687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4" ma:contentTypeDescription="Create a new document." ma:contentTypeScope="" ma:versionID="4f5c88de021d598dd9c86487d40d7e3d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437d8bfa1a781d72f3332ced889fd453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9F99D4-1C76-4B40-998B-4A17B94A2C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0DF9E3-3F7B-49A0-9E5E-3773E2BE06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C64FA6-1FE6-475A-8448-0DA1A30B761D}">
  <ds:schemaRefs>
    <ds:schemaRef ds:uri="3d008e48-5c43-4c4e-9137-596da8452e50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bdded21d-2aa1-484a-9b11-523ea125bc49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 Form-For Invitations</vt:lpstr>
      <vt:lpstr>Photo reference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dcterms:created xsi:type="dcterms:W3CDTF">2012-05-14T07:16:40Z</dcterms:created>
  <dcterms:modified xsi:type="dcterms:W3CDTF">2022-09-08T06:49:08Z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